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C017142D-92E7-44C8-B33B-84234CD6253E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" i="19" l="1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9" l="1"/>
  <c r="J36" i="19" s="1"/>
  <c r="F37" i="18"/>
  <c r="J5" i="18" s="1"/>
  <c r="F37" i="17"/>
  <c r="J4" i="17" s="1"/>
  <c r="F37" i="16"/>
  <c r="J4" i="16" s="1"/>
  <c r="F37" i="15"/>
  <c r="J4" i="15" s="1"/>
  <c r="F37" i="14"/>
  <c r="J5" i="14" s="1"/>
  <c r="F37" i="13"/>
  <c r="J4" i="13" s="1"/>
  <c r="F37" i="11"/>
  <c r="J36" i="11" s="1"/>
  <c r="F37" i="10"/>
  <c r="F37" i="9"/>
  <c r="J36" i="9" s="1"/>
  <c r="J4" i="19"/>
  <c r="J5" i="19"/>
  <c r="J36" i="18"/>
  <c r="J4" i="18"/>
  <c r="J5" i="17"/>
  <c r="J36" i="17"/>
  <c r="J36" i="16"/>
  <c r="J5" i="15"/>
  <c r="J36" i="14"/>
  <c r="J36" i="13"/>
  <c r="J5" i="13"/>
  <c r="J4" i="12"/>
  <c r="J36" i="12"/>
  <c r="J5" i="12"/>
  <c r="J5" i="11"/>
  <c r="J4" i="11"/>
  <c r="J5" i="10"/>
  <c r="J4" i="10"/>
  <c r="J36" i="10"/>
  <c r="F37" i="8"/>
  <c r="J4" i="8" s="1"/>
  <c r="J5" i="8"/>
  <c r="J36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9" l="1"/>
  <c r="L36" i="9" s="1"/>
  <c r="N36" i="9" s="1"/>
  <c r="J5" i="16"/>
  <c r="L36" i="16" s="1"/>
  <c r="J36" i="15"/>
  <c r="J4" i="14"/>
  <c r="J5" i="9"/>
  <c r="L36" i="19"/>
  <c r="L36" i="18"/>
  <c r="L36" i="17"/>
  <c r="L36" i="15"/>
  <c r="L36" i="14"/>
  <c r="L36" i="13"/>
  <c r="L36" i="12"/>
  <c r="L36" i="11"/>
  <c r="L36" i="10"/>
  <c r="N36" i="10" s="1"/>
  <c r="L36" i="8"/>
  <c r="N36" i="8" s="1"/>
  <c r="F37" i="7"/>
  <c r="J36" i="7" s="1"/>
  <c r="J5" i="7" l="1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<sst xmlns="http://schemas.openxmlformats.org/spreadsheetml/2006/main" count="476" uniqueCount="38">
  <si>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</si>
  <si>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</si>
  <si>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</si>
  <si>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</si>
  <si>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</si>
  <si>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</si>
  <si>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</si>
  <si>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</si>
  <si>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</si>
  <si>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</si>
  <si>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</si>
  <si>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</si>
  <si>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</si>
  <si>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</si>
  <si>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</si>
  <si>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</si>
  <si>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</si>
  <si>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</si>
  <si>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</si>
  <si>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</si>
  <si>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</si>
  <si>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</si>
  <si>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</si>
  <si>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</si>
  <si>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</si>
  <si>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</si>
  <si>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</si>
  <si>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</si>
  <si>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</si>
  <si>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</si>
  <si>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</si>
  <si>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</si>
  <si>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</si>
  <si>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GÖKHAN SUBAŞI</t>
  </si>
  <si>
    <t xml:space="preserve">7 Metre Hortum </t>
  </si>
  <si>
    <t>Turan Ergin dedi hortumu</t>
  </si>
  <si>
    <t>V. EYYÜP AĞA</t>
  </si>
  <si>
    <t>GERİ İADE ALINDI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</si>
</sst>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5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4" fontId="0" fillId="0" borderId="9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0">
    <cellStyle name="%20 - Vurgu1" xfId="19" builtinId="30" customBuiltin="1"/>
    <cellStyle name="%20 - Vurgu1 10" xfId="212" xr:uid="{2652E431-5300-4C72-AA05-DF3F097CA3E9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22882497-A344-486A-9602-B1DADDDD3225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BE6235EF-CDA4-4476-9BFB-E6A3BB2BB459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E0DE9686-CCE6-4C92-9ADB-C149DCFE2B3F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E8936C78-F537-4C2A-AD86-1507452D4EDE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B5528A91-9EBB-4731-AD07-EB46E3A3EBA3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6C328CF8-44EB-4A58-9F35-5FC82B326A8F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1B90F990-7434-4FAC-8EF6-8AE886FFC6E1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8CBFC061-2DB4-4DE7-A183-66AEF8C3199A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BB4AA1E9-FA55-44AA-8F11-DE9567243CC0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40A68261-879B-448B-9534-D9823103FEFD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D98D0658-1ABD-400D-9416-E669FE4C48DE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3D23A67B-AC5E-41B4-A6C6-E005036765D2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3CA319FC-6C8D-4EBF-9BE9-87BD8F4FF42B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9F193DFE-F04A-4FE7-8D83-5DC000FE06F8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862E0230-DC24-40B7-A149-19DDE1EF1F2D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1109DB3C-6CA1-43EA-95C5-13993468B930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CDDECEC6-C841-4241-A5CB-6A1834FA681D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EEEE9B2A-F52A-445A-9D22-52A5C7A73CA8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240A0CDB-F831-4B22-986C-77B4CCCC0874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H11" sqref="H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45628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45629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/>
    </row>
    <row r="8" spans="2:29" x14ac:dyDescent="0.25">
      <c r="B8" s="7">
        <v>45631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45632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45633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45634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45635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45636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45637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45638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45639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45640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45641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45642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45643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45644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45645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45646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45647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45648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45649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45650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45659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45660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'ARALIK 2024'!J39*-1</f>
        <v>0</v>
      </c>
    </row>
    <row r="8" spans="2:29" x14ac:dyDescent="0.25">
      <c r="B8" s="7">
        <v>45662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45663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45664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45665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45666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45667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45668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45669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45670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45671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45672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45673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45674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45675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45676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45677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45678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45679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45680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45681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51"/>
      <c r="H35" s="60" t="s">
        <v>11</v>
      </c>
      <c r="I35" s="60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52"/>
      <c r="H39" s="64" t="s">
        <v>17</v>
      </c>
      <c r="I39" s="64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tabSelected="1" zoomScale="85" zoomScaleNormal="85" workbookViewId="0">
      <selection activeCell="L16" sqref="L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8.1406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22.5</v>
      </c>
    </row>
    <row r="5" spans="2:29" x14ac:dyDescent="0.25">
      <c r="B5" s="7">
        <v>45690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2.25</v>
      </c>
    </row>
    <row r="6" spans="2:29" x14ac:dyDescent="0.25">
      <c r="B6" s="7">
        <v>45691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'OCAK 2025'!J39*-1</f>
        <v>0</v>
      </c>
    </row>
    <row r="8" spans="2:29" x14ac:dyDescent="0.25">
      <c r="B8" s="7">
        <v>45693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17" t="s">
        <v>35</v>
      </c>
      <c r="M8" s="17"/>
      <c r="N8" s="17"/>
    </row>
    <row r="9" spans="2:29" x14ac:dyDescent="0.25">
      <c r="B9" s="7">
        <v>45694</v>
      </c>
      <c r="C9" s="8"/>
      <c r="D9" s="9"/>
      <c r="E9" s="10"/>
      <c r="F9" s="33">
        <f t="shared" si="0"/>
        <v>0</v>
      </c>
      <c r="G9" s="15">
        <v>45723</v>
      </c>
      <c r="H9" s="16" t="s">
        <v>36</v>
      </c>
      <c r="I9" s="17"/>
      <c r="J9" s="18">
        <v>965.25</v>
      </c>
      <c r="L9" s="53">
        <v>45697</v>
      </c>
      <c r="M9" s="17" t="s">
        <v>34</v>
      </c>
      <c r="N9" s="40">
        <v>1260</v>
      </c>
    </row>
    <row r="10" spans="2:29" x14ac:dyDescent="0.25">
      <c r="B10" s="7">
        <v>45695</v>
      </c>
      <c r="C10" s="8"/>
      <c r="D10" s="9"/>
      <c r="E10" s="10"/>
      <c r="F10" s="33">
        <f t="shared" si="0"/>
        <v>0</v>
      </c>
      <c r="G10" s="15">
        <v>45731</v>
      </c>
      <c r="H10" s="16" t="s">
        <v>36</v>
      </c>
      <c r="I10" s="17"/>
      <c r="J10" s="18">
        <v>1260</v>
      </c>
      <c r="L10" s="17" t="s">
        <v>37</v>
      </c>
      <c r="M10" s="17"/>
      <c r="N10" s="17"/>
    </row>
    <row r="11" spans="2:29" x14ac:dyDescent="0.25">
      <c r="B11" s="7">
        <v>45696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45697</v>
      </c>
      <c r="C12" s="8">
        <v>150</v>
      </c>
      <c r="D12" s="9"/>
      <c r="E12" s="10">
        <v>15</v>
      </c>
      <c r="F12" s="33">
        <f t="shared" si="0"/>
        <v>2250</v>
      </c>
      <c r="G12" s="19"/>
      <c r="H12" s="16"/>
      <c r="I12" s="17"/>
      <c r="J12" s="18"/>
    </row>
    <row r="13" spans="2:29" x14ac:dyDescent="0.25">
      <c r="B13" s="7">
        <v>45698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45699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45700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45702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45704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45706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45708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45709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45710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45712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150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2250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2250</v>
      </c>
      <c r="L36" s="31">
        <f>J36-J4-J5-J6</f>
        <v>2225.25</v>
      </c>
      <c r="M36" s="31"/>
      <c r="N36" s="31">
        <f>L36-M36</f>
        <v>2225.25</v>
      </c>
    </row>
    <row r="37" spans="2:14" x14ac:dyDescent="0.25">
      <c r="B37" s="26" t="s">
        <v>14</v>
      </c>
      <c r="C37" s="30">
        <f>C35</f>
        <v>150</v>
      </c>
      <c r="D37" s="9">
        <f>D35/1.03</f>
        <v>0</v>
      </c>
      <c r="E37" s="10"/>
      <c r="F37" s="33">
        <f>SUM(F4:F36)</f>
        <v>2250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N17" sqref="N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45718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45719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2025'!J39*-1</f>
        <v>0</v>
      </c>
    </row>
    <row r="8" spans="2:29" x14ac:dyDescent="0.25">
      <c r="B8" s="7">
        <v>45721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45722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45723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45738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S20" sqref="S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0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0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0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0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0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0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39" sqref="L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13</vt:i4>
      </vt:variant>
    </vt:vector>
  </HeadingPairs>
  <TitlesOfParts>
    <vt:vector size="13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2025-05-20T10:56:45Z</cp:lastPrinted>
  <dcterms:created xsi:type="dcterms:W3CDTF">2015-06-05T18:19:34Z</dcterms:created>
  <dcterms:modified xsi:type="dcterms:W3CDTF">2025-06-19T12:13:09Z</dcterms:modified>
</cp:coreProperties>
</file>